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/>
  </bookViews>
  <sheets>
    <sheet name="табл с суммами на 26.10.2017" sheetId="1" r:id="rId1"/>
  </sheets>
  <calcPr calcId="144525"/>
</workbook>
</file>

<file path=xl/calcChain.xml><?xml version="1.0" encoding="utf-8"?>
<calcChain xmlns="http://schemas.openxmlformats.org/spreadsheetml/2006/main">
  <c r="AZ29" i="1" l="1"/>
  <c r="AW29" i="1"/>
  <c r="AR27" i="1"/>
  <c r="AU26" i="1"/>
  <c r="AV26" i="1" s="1"/>
  <c r="AV25" i="1"/>
  <c r="AU25" i="1"/>
  <c r="AU24" i="1"/>
  <c r="AV24" i="1" s="1"/>
  <c r="AV23" i="1"/>
  <c r="AU23" i="1"/>
  <c r="AU22" i="1"/>
  <c r="AV22" i="1" s="1"/>
  <c r="AV21" i="1"/>
  <c r="AU21" i="1"/>
  <c r="AU20" i="1"/>
  <c r="AV20" i="1" s="1"/>
  <c r="AV19" i="1"/>
  <c r="AU19" i="1"/>
  <c r="AU18" i="1"/>
  <c r="AV18" i="1" s="1"/>
  <c r="AV17" i="1"/>
  <c r="AU17" i="1"/>
  <c r="AU16" i="1"/>
  <c r="AV16" i="1" s="1"/>
  <c r="AV15" i="1"/>
  <c r="AU15" i="1"/>
  <c r="AU14" i="1"/>
  <c r="AV14" i="1" s="1"/>
  <c r="AV13" i="1"/>
  <c r="AU13" i="1"/>
  <c r="AU12" i="1"/>
  <c r="AV12" i="1" s="1"/>
  <c r="AV11" i="1"/>
  <c r="AU11" i="1"/>
  <c r="AU10" i="1"/>
  <c r="AV10" i="1" s="1"/>
  <c r="AV9" i="1"/>
  <c r="AU9" i="1"/>
  <c r="AU8" i="1"/>
  <c r="AV8" i="1" s="1"/>
  <c r="AV7" i="1"/>
  <c r="AU7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AU6" i="1"/>
  <c r="AU27" i="1" s="1"/>
  <c r="AZ8" i="1" l="1"/>
  <c r="AW8" i="1"/>
  <c r="AZ12" i="1"/>
  <c r="AW12" i="1" s="1"/>
  <c r="AZ16" i="1"/>
  <c r="AW16" i="1"/>
  <c r="AZ20" i="1"/>
  <c r="AW20" i="1" s="1"/>
  <c r="AZ24" i="1"/>
  <c r="AW24" i="1"/>
  <c r="AW7" i="1"/>
  <c r="AZ10" i="1"/>
  <c r="AW10" i="1"/>
  <c r="AZ14" i="1"/>
  <c r="AW14" i="1" s="1"/>
  <c r="AW15" i="1"/>
  <c r="AZ18" i="1"/>
  <c r="AW18" i="1"/>
  <c r="AZ22" i="1"/>
  <c r="AW22" i="1" s="1"/>
  <c r="AW23" i="1"/>
  <c r="AZ26" i="1"/>
  <c r="AW26" i="1"/>
  <c r="AZ11" i="1"/>
  <c r="AW11" i="1" s="1"/>
  <c r="AZ13" i="1"/>
  <c r="AW13" i="1" s="1"/>
  <c r="AZ15" i="1"/>
  <c r="AZ17" i="1"/>
  <c r="AW17" i="1" s="1"/>
  <c r="AZ19" i="1"/>
  <c r="AW19" i="1" s="1"/>
  <c r="AZ21" i="1"/>
  <c r="AW21" i="1" s="1"/>
  <c r="AZ23" i="1"/>
  <c r="AZ25" i="1"/>
  <c r="AW25" i="1" s="1"/>
  <c r="AZ7" i="1"/>
  <c r="AZ9" i="1"/>
  <c r="AW9" i="1" s="1"/>
  <c r="AV6" i="1"/>
  <c r="AX9" i="1" l="1"/>
  <c r="AY9" i="1" s="1"/>
  <c r="AX25" i="1"/>
  <c r="AY25" i="1" s="1"/>
  <c r="AX21" i="1"/>
  <c r="AY21" i="1" s="1"/>
  <c r="AX17" i="1"/>
  <c r="AY17" i="1" s="1"/>
  <c r="AX13" i="1"/>
  <c r="AY13" i="1" s="1"/>
  <c r="AX12" i="1"/>
  <c r="AY12" i="1" s="1"/>
  <c r="AX19" i="1"/>
  <c r="AY19" i="1" s="1"/>
  <c r="AX11" i="1"/>
  <c r="AY11" i="1" s="1"/>
  <c r="AX22" i="1"/>
  <c r="AY22" i="1" s="1"/>
  <c r="AX14" i="1"/>
  <c r="AY14" i="1" s="1"/>
  <c r="AX20" i="1"/>
  <c r="AY20" i="1" s="1"/>
  <c r="AX26" i="1"/>
  <c r="AY26" i="1" s="1"/>
  <c r="AX23" i="1"/>
  <c r="AY23" i="1" s="1"/>
  <c r="AX18" i="1"/>
  <c r="AY18" i="1" s="1"/>
  <c r="AX15" i="1"/>
  <c r="AY15" i="1" s="1"/>
  <c r="AX10" i="1"/>
  <c r="AY10" i="1" s="1"/>
  <c r="AY7" i="1"/>
  <c r="AX7" i="1"/>
  <c r="AX24" i="1"/>
  <c r="AY24" i="1" s="1"/>
  <c r="AX16" i="1"/>
  <c r="AY16" i="1" s="1"/>
  <c r="AX8" i="1"/>
  <c r="AY8" i="1" s="1"/>
  <c r="AZ6" i="1"/>
  <c r="AZ27" i="1" s="1"/>
  <c r="AZ31" i="1" s="1"/>
  <c r="AV27" i="1"/>
  <c r="AV31" i="1" s="1"/>
  <c r="AW6" i="1"/>
  <c r="AW27" i="1" l="1"/>
  <c r="AW31" i="1" s="1"/>
  <c r="AX6" i="1"/>
  <c r="AX27" i="1" s="1"/>
  <c r="AX31" i="1" s="1"/>
  <c r="AY6" i="1"/>
  <c r="AY27" i="1" s="1"/>
  <c r="AY31" i="1" s="1"/>
</calcChain>
</file>

<file path=xl/sharedStrings.xml><?xml version="1.0" encoding="utf-8"?>
<sst xmlns="http://schemas.openxmlformats.org/spreadsheetml/2006/main" count="121" uniqueCount="103">
  <si>
    <t>Приложение № 1  к протоколу № 7 от 26.10.2017</t>
  </si>
  <si>
    <t>Адрес МКД</t>
  </si>
  <si>
    <t>Срок ввода в эксплуатацию многоквартирного дома</t>
  </si>
  <si>
    <t>от 10 до 15 лет</t>
  </si>
  <si>
    <t>от 16 до 25 лет</t>
  </si>
  <si>
    <t>от 26 до 35 лет</t>
  </si>
  <si>
    <t>свыше 35 лет</t>
  </si>
  <si>
    <t>Выполнение работ по капитальному ремонту общего имущества многоквартирного дома согласно краткосрочному плану в 2016-2017 году</t>
  </si>
  <si>
    <t>Предоставление копии кадастрового паспорта на дворовую территорию*</t>
  </si>
  <si>
    <t>Отсутствие кадастрового паспорта на дворовую территорию</t>
  </si>
  <si>
    <t>Доля голосов собственников, принявших участие в голосовании по вопросам повестки общего собрания собственников помещений</t>
  </si>
  <si>
    <t>Участие собственников в благоустройстве территории за последние пять лет (проведение субботников, участие в конкурсах на лучший двор,  разбивка клумб и т.п.)</t>
  </si>
  <si>
    <t>Количество квартир в домах, прилегающих к дворовой территории:</t>
  </si>
  <si>
    <t>до 50</t>
  </si>
  <si>
    <t>от 51 до 100</t>
  </si>
  <si>
    <t>от 101 до 150</t>
  </si>
  <si>
    <t>от 151 до 200</t>
  </si>
  <si>
    <t>свыше 201</t>
  </si>
  <si>
    <t>Доля финансового участия собственников помещений по минимальному перечню работ</t>
  </si>
  <si>
    <t>Доля финансового участия собственников помещений по дополнительному перечню работ</t>
  </si>
  <si>
    <t>Уровень оплаты за жилое помещение и коммунальные услуги**</t>
  </si>
  <si>
    <t>Уровень оплаты за капитальный ремонт общего имущества**</t>
  </si>
  <si>
    <t>сумма по смете</t>
  </si>
  <si>
    <t>min</t>
  </si>
  <si>
    <t>max</t>
  </si>
  <si>
    <t>ЗЛ Средства собственников</t>
  </si>
  <si>
    <t>ФБ+КБ+МБ</t>
  </si>
  <si>
    <t>ФБ+КБ</t>
  </si>
  <si>
    <t>ФБ ( 68 % )</t>
  </si>
  <si>
    <t>КБ ( 32 % )</t>
  </si>
  <si>
    <t>МБ ( 1 % )</t>
  </si>
  <si>
    <t>Баллы</t>
  </si>
  <si>
    <t>менее 67% - 0</t>
  </si>
  <si>
    <t>67% - 5</t>
  </si>
  <si>
    <t>70% -10</t>
  </si>
  <si>
    <t>80% -20</t>
  </si>
  <si>
    <t>90% - 30</t>
  </si>
  <si>
    <t xml:space="preserve">100%- 50 </t>
  </si>
  <si>
    <t>До 10 баллов</t>
  </si>
  <si>
    <t>2% - 20 баллов</t>
  </si>
  <si>
    <t>более 3% - 30 баллов</t>
  </si>
  <si>
    <t>более 5% - 40 баллов</t>
  </si>
  <si>
    <t>20% - 5 баллов</t>
  </si>
  <si>
    <t>более 20% - 10 баллов</t>
  </si>
  <si>
    <t>более 30% - 20 баллов</t>
  </si>
  <si>
    <t>70% - 0</t>
  </si>
  <si>
    <t>80% - 2</t>
  </si>
  <si>
    <t>90% - 3</t>
  </si>
  <si>
    <t>95% - 10</t>
  </si>
  <si>
    <t>итого баллов</t>
  </si>
  <si>
    <t>рублей</t>
  </si>
  <si>
    <t>жф</t>
  </si>
  <si>
    <t>Арбузова, 77 А</t>
  </si>
  <si>
    <t>№ 31</t>
  </si>
  <si>
    <t>Советская, 12</t>
  </si>
  <si>
    <t>№ 32</t>
  </si>
  <si>
    <t>жкс</t>
  </si>
  <si>
    <t>Арбузова, 75</t>
  </si>
  <si>
    <t>№ 49</t>
  </si>
  <si>
    <t>Арбузова, 83 А</t>
  </si>
  <si>
    <t>№ 39</t>
  </si>
  <si>
    <t>Арбузова, 127 А</t>
  </si>
  <si>
    <t>№ 23</t>
  </si>
  <si>
    <t>К. Маркса, 44 Б</t>
  </si>
  <si>
    <t>№ 53</t>
  </si>
  <si>
    <t>30 лет ВЛКСМ, 49</t>
  </si>
  <si>
    <t>№ 16</t>
  </si>
  <si>
    <t>30 лет ВЛКСМ, 102 А</t>
  </si>
  <si>
    <t>№ 19</t>
  </si>
  <si>
    <t>гор</t>
  </si>
  <si>
    <t>Абрамова, 9</t>
  </si>
  <si>
    <t>№ 68</t>
  </si>
  <si>
    <t>Абрамова, 11</t>
  </si>
  <si>
    <t>№ 70</t>
  </si>
  <si>
    <t>теп</t>
  </si>
  <si>
    <t>30 лет ВЛКСМ, 92 А</t>
  </si>
  <si>
    <t>№ 83</t>
  </si>
  <si>
    <t>Тр. Резервы, 5</t>
  </si>
  <si>
    <t>№ 72</t>
  </si>
  <si>
    <t>Заречная, 1А</t>
  </si>
  <si>
    <t>№ 87</t>
  </si>
  <si>
    <t>Заречная, 1 Б</t>
  </si>
  <si>
    <t>№ 88</t>
  </si>
  <si>
    <t>ст</t>
  </si>
  <si>
    <t>Сибирская, 6 А</t>
  </si>
  <si>
    <t>№ 1</t>
  </si>
  <si>
    <t>Горького, 2</t>
  </si>
  <si>
    <t>№ 3</t>
  </si>
  <si>
    <t>виз</t>
  </si>
  <si>
    <t>Арбузова, 91</t>
  </si>
  <si>
    <t>№ 94</t>
  </si>
  <si>
    <t>мкр. 8,  5</t>
  </si>
  <si>
    <t>№ 96</t>
  </si>
  <si>
    <t>30 лет ВЛКСМ, 57 А</t>
  </si>
  <si>
    <t>№ 95</t>
  </si>
  <si>
    <t>Р-жкх</t>
  </si>
  <si>
    <t>Арбузова, 86-2</t>
  </si>
  <si>
    <t>№ 106</t>
  </si>
  <si>
    <t>Арбузова, 84-2</t>
  </si>
  <si>
    <t>№ 107</t>
  </si>
  <si>
    <t>По постановлению</t>
  </si>
  <si>
    <t>Разница</t>
  </si>
  <si>
    <t>Реест сумм с разбивкой по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</si>
</sst>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р_.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1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4" fillId="0" borderId="5" xfId="0" applyFont="1" applyBorder="1"/>
    <xf numFmtId="0" fontId="4" fillId="0" borderId="3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4" fillId="2" borderId="3" xfId="0" applyFont="1" applyFill="1" applyBorder="1"/>
    <xf numFmtId="0" fontId="4" fillId="2" borderId="3" xfId="0" applyFont="1" applyFill="1" applyBorder="1" applyAlignment="1">
      <alignment horizontal="left"/>
    </xf>
    <xf numFmtId="14" fontId="4" fillId="2" borderId="1" xfId="0" applyNumberFormat="1" applyFont="1" applyFill="1" applyBorder="1"/>
    <xf numFmtId="164" fontId="4" fillId="0" borderId="3" xfId="0" applyNumberFormat="1" applyFont="1" applyBorder="1"/>
    <xf numFmtId="165" fontId="4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/>
    <xf numFmtId="0" fontId="4" fillId="4" borderId="1" xfId="0" applyFont="1" applyFill="1" applyBorder="1" applyAlignment="1">
      <alignment wrapText="1"/>
    </xf>
    <xf numFmtId="0" fontId="4" fillId="4" borderId="2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4" fillId="5" borderId="2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4" fillId="6" borderId="2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7" borderId="2" xfId="0" applyFont="1" applyFill="1" applyBorder="1" applyAlignment="1">
      <alignment wrapText="1"/>
    </xf>
    <xf numFmtId="0" fontId="4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8" xfId="0" applyFont="1" applyBorder="1"/>
    <xf numFmtId="0" fontId="4" fillId="8" borderId="1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vertical="center" wrapText="1"/>
    </xf>
    <xf numFmtId="0" fontId="4" fillId="0" borderId="3" xfId="0" applyFont="1" applyBorder="1" applyAlignment="1"/>
    <xf numFmtId="0" fontId="4" fillId="8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4" fillId="9" borderId="2" xfId="0" applyFont="1" applyFill="1" applyBorder="1"/>
    <xf numFmtId="0" fontId="3" fillId="0" borderId="0" xfId="0" applyFont="1" applyAlignment="1">
      <alignment horizontal="left"/>
    </xf>
    <xf numFmtId="0" fontId="3" fillId="0" borderId="0" xfId="0" applyFont="1"/>
    <xf numFmtId="164" fontId="3" fillId="0" borderId="3" xfId="0" applyNumberFormat="1" applyFont="1" applyBorder="1"/>
    <xf numFmtId="1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Z31"/>
  <sheetViews>
    <sheetView tabSelected="1" workbookViewId="0">
      <selection activeCell="AV1" sqref="AV1"/>
    </sheetView>
  </sheetViews>
  <sheetFormatPr defaultRowHeight="12.75" x14ac:dyDescent="0.2"/>
  <cols>
    <col min="1" max="1" width="4.42578125" style="2" customWidth="1"/>
    <col min="2" max="2" width="4.42578125" style="1" customWidth="1"/>
    <col min="3" max="3" width="7.42578125" style="2" customWidth="1"/>
    <col min="4" max="4" width="22.7109375" style="2" customWidth="1"/>
    <col min="5" max="5" width="1.140625" style="2" customWidth="1"/>
    <col min="6" max="30" width="9.28515625" style="2" hidden="1" customWidth="1"/>
    <col min="31" max="32" width="0" style="2" hidden="1" customWidth="1"/>
    <col min="33" max="41" width="9.28515625" style="2" hidden="1" customWidth="1"/>
    <col min="42" max="42" width="0" style="2" hidden="1" customWidth="1"/>
    <col min="43" max="43" width="11.28515625" style="2" hidden="1" customWidth="1"/>
    <col min="44" max="44" width="15.140625" style="2" customWidth="1"/>
    <col min="45" max="46" width="6.42578125" style="3" customWidth="1"/>
    <col min="47" max="47" width="13.5703125" style="4" customWidth="1"/>
    <col min="48" max="49" width="15.7109375" style="2" customWidth="1"/>
    <col min="50" max="50" width="14.7109375" style="2" customWidth="1"/>
    <col min="51" max="52" width="13.5703125" style="2" customWidth="1"/>
    <col min="53" max="16384" width="9.140625" style="2"/>
  </cols>
  <sheetData>
    <row r="1" spans="2:52" x14ac:dyDescent="0.2">
      <c r="AX1" s="2" t="s">
        <v>0</v>
      </c>
    </row>
    <row r="2" spans="2:52" x14ac:dyDescent="0.2">
      <c r="AR2" s="2" t="s">
        <v>102</v>
      </c>
    </row>
    <row r="4" spans="2:52" ht="43.5" customHeight="1" x14ac:dyDescent="0.2">
      <c r="D4" s="5" t="s">
        <v>1</v>
      </c>
      <c r="E4" s="6"/>
      <c r="F4" s="7" t="s">
        <v>2</v>
      </c>
      <c r="G4" s="8" t="s">
        <v>3</v>
      </c>
      <c r="H4" s="8" t="s">
        <v>4</v>
      </c>
      <c r="I4" s="8" t="s">
        <v>5</v>
      </c>
      <c r="J4" s="8" t="s">
        <v>6</v>
      </c>
      <c r="K4" s="9" t="s">
        <v>7</v>
      </c>
      <c r="L4" s="10" t="s">
        <v>8</v>
      </c>
      <c r="M4" s="10" t="s">
        <v>9</v>
      </c>
      <c r="N4" s="11" t="s">
        <v>10</v>
      </c>
      <c r="O4" s="11"/>
      <c r="P4" s="11"/>
      <c r="Q4" s="11"/>
      <c r="R4" s="11"/>
      <c r="S4" s="12"/>
      <c r="T4" s="10" t="s">
        <v>11</v>
      </c>
      <c r="U4" s="13" t="s">
        <v>12</v>
      </c>
      <c r="V4" s="13" t="s">
        <v>13</v>
      </c>
      <c r="W4" s="13" t="s">
        <v>14</v>
      </c>
      <c r="X4" s="13" t="s">
        <v>15</v>
      </c>
      <c r="Y4" s="13" t="s">
        <v>16</v>
      </c>
      <c r="Z4" s="13" t="s">
        <v>17</v>
      </c>
      <c r="AA4" s="14" t="s">
        <v>18</v>
      </c>
      <c r="AB4" s="15"/>
      <c r="AC4" s="16"/>
      <c r="AD4" s="14" t="s">
        <v>19</v>
      </c>
      <c r="AE4" s="15"/>
      <c r="AF4" s="16"/>
      <c r="AG4" s="14" t="s">
        <v>20</v>
      </c>
      <c r="AH4" s="15"/>
      <c r="AI4" s="15"/>
      <c r="AJ4" s="16"/>
      <c r="AK4" s="14" t="s">
        <v>21</v>
      </c>
      <c r="AL4" s="15"/>
      <c r="AM4" s="15"/>
      <c r="AN4" s="16"/>
      <c r="AO4" s="17"/>
      <c r="AR4" s="18" t="s">
        <v>22</v>
      </c>
      <c r="AS4" s="19" t="s">
        <v>23</v>
      </c>
      <c r="AT4" s="19" t="s">
        <v>24</v>
      </c>
      <c r="AU4" s="18" t="s">
        <v>25</v>
      </c>
      <c r="AV4" s="20" t="s">
        <v>26</v>
      </c>
      <c r="AW4" s="20" t="s">
        <v>27</v>
      </c>
      <c r="AX4" s="20" t="s">
        <v>28</v>
      </c>
      <c r="AY4" s="20" t="s">
        <v>29</v>
      </c>
      <c r="AZ4" s="20" t="s">
        <v>30</v>
      </c>
    </row>
    <row r="5" spans="2:52" s="22" customFormat="1" ht="12.75" customHeight="1" x14ac:dyDescent="0.25">
      <c r="B5" s="21"/>
      <c r="D5" s="23" t="s">
        <v>31</v>
      </c>
      <c r="E5" s="24"/>
      <c r="F5" s="25"/>
      <c r="G5" s="26">
        <v>1</v>
      </c>
      <c r="H5" s="26">
        <v>4</v>
      </c>
      <c r="I5" s="26">
        <v>7</v>
      </c>
      <c r="J5" s="26">
        <v>10</v>
      </c>
      <c r="K5" s="27">
        <v>20</v>
      </c>
      <c r="L5" s="26">
        <v>5</v>
      </c>
      <c r="M5" s="26">
        <v>0</v>
      </c>
      <c r="N5" s="26" t="s">
        <v>32</v>
      </c>
      <c r="O5" s="26" t="s">
        <v>33</v>
      </c>
      <c r="P5" s="26" t="s">
        <v>34</v>
      </c>
      <c r="Q5" s="26" t="s">
        <v>35</v>
      </c>
      <c r="R5" s="26" t="s">
        <v>36</v>
      </c>
      <c r="S5" s="26" t="s">
        <v>37</v>
      </c>
      <c r="T5" s="26" t="s">
        <v>38</v>
      </c>
      <c r="U5" s="26"/>
      <c r="V5" s="26">
        <v>2</v>
      </c>
      <c r="W5" s="26">
        <v>4</v>
      </c>
      <c r="X5" s="26">
        <v>6</v>
      </c>
      <c r="Y5" s="26">
        <v>8</v>
      </c>
      <c r="Z5" s="26">
        <v>10</v>
      </c>
      <c r="AA5" s="26" t="s">
        <v>39</v>
      </c>
      <c r="AB5" s="26" t="s">
        <v>40</v>
      </c>
      <c r="AC5" s="26" t="s">
        <v>41</v>
      </c>
      <c r="AD5" s="26" t="s">
        <v>42</v>
      </c>
      <c r="AE5" s="26" t="s">
        <v>43</v>
      </c>
      <c r="AF5" s="26" t="s">
        <v>44</v>
      </c>
      <c r="AG5" s="26" t="s">
        <v>45</v>
      </c>
      <c r="AH5" s="26" t="s">
        <v>46</v>
      </c>
      <c r="AI5" s="26" t="s">
        <v>47</v>
      </c>
      <c r="AJ5" s="26" t="s">
        <v>48</v>
      </c>
      <c r="AK5" s="26" t="s">
        <v>45</v>
      </c>
      <c r="AL5" s="26" t="s">
        <v>46</v>
      </c>
      <c r="AM5" s="26" t="s">
        <v>47</v>
      </c>
      <c r="AN5" s="27" t="s">
        <v>48</v>
      </c>
      <c r="AO5" s="28" t="s">
        <v>49</v>
      </c>
      <c r="AR5" s="29" t="s">
        <v>50</v>
      </c>
      <c r="AS5" s="30"/>
      <c r="AT5" s="30"/>
      <c r="AU5" s="30"/>
      <c r="AV5" s="30"/>
      <c r="AW5" s="30"/>
      <c r="AX5" s="30"/>
      <c r="AY5" s="30"/>
      <c r="AZ5" s="31"/>
    </row>
    <row r="6" spans="2:52" s="33" customFormat="1" ht="15" x14ac:dyDescent="0.25">
      <c r="B6" s="32">
        <v>1</v>
      </c>
      <c r="C6" s="33" t="s">
        <v>51</v>
      </c>
      <c r="D6" s="34" t="s">
        <v>52</v>
      </c>
      <c r="E6" s="35"/>
      <c r="F6" s="36">
        <v>1958</v>
      </c>
      <c r="G6" s="36"/>
      <c r="H6" s="36"/>
      <c r="I6" s="36"/>
      <c r="J6" s="37">
        <v>10</v>
      </c>
      <c r="K6" s="36"/>
      <c r="L6" s="37">
        <v>5</v>
      </c>
      <c r="M6" s="37">
        <v>0</v>
      </c>
      <c r="N6" s="38"/>
      <c r="O6" s="36"/>
      <c r="P6" s="36"/>
      <c r="Q6" s="36">
        <v>20</v>
      </c>
      <c r="R6" s="36"/>
      <c r="S6" s="36"/>
      <c r="T6" s="37">
        <v>10</v>
      </c>
      <c r="U6" s="36">
        <v>14</v>
      </c>
      <c r="V6" s="37">
        <v>2</v>
      </c>
      <c r="W6" s="36"/>
      <c r="X6" s="36"/>
      <c r="Y6" s="36"/>
      <c r="Z6" s="36"/>
      <c r="AA6" s="36">
        <v>20</v>
      </c>
      <c r="AB6" s="36"/>
      <c r="AC6" s="36"/>
      <c r="AD6" s="36"/>
      <c r="AE6" s="36"/>
      <c r="AF6" s="36"/>
      <c r="AG6" s="36"/>
      <c r="AH6" s="36"/>
      <c r="AI6" s="36"/>
      <c r="AJ6" s="36">
        <v>10</v>
      </c>
      <c r="AK6" s="36"/>
      <c r="AL6" s="36"/>
      <c r="AM6" s="36">
        <v>3</v>
      </c>
      <c r="AN6" s="39"/>
      <c r="AO6" s="40">
        <v>80</v>
      </c>
      <c r="AP6" s="41" t="s">
        <v>53</v>
      </c>
      <c r="AQ6" s="42">
        <v>43017</v>
      </c>
      <c r="AR6" s="43">
        <v>296844.34000000003</v>
      </c>
      <c r="AS6" s="44">
        <v>2.2000000000000002</v>
      </c>
      <c r="AT6" s="44"/>
      <c r="AU6" s="45">
        <f>(AR6*AS6)/(100+AS6)</f>
        <v>6389.9955772994135</v>
      </c>
      <c r="AV6" s="43">
        <f>AR6-AU6</f>
        <v>290454.34442270064</v>
      </c>
      <c r="AW6" s="43">
        <f>AV6-AZ6</f>
        <v>287578.55883435707</v>
      </c>
      <c r="AX6" s="43">
        <f>(AW6*68)/100</f>
        <v>195553.42000736282</v>
      </c>
      <c r="AY6" s="43">
        <f>AW6-AX6</f>
        <v>92025.138826994254</v>
      </c>
      <c r="AZ6" s="43">
        <f>(AV6*1)/(100+1)</f>
        <v>2875.7855883435709</v>
      </c>
    </row>
    <row r="7" spans="2:52" s="33" customFormat="1" ht="15" x14ac:dyDescent="0.25">
      <c r="B7" s="32">
        <f>B6+1</f>
        <v>2</v>
      </c>
      <c r="C7" s="33" t="s">
        <v>51</v>
      </c>
      <c r="D7" s="34" t="s">
        <v>54</v>
      </c>
      <c r="E7" s="35"/>
      <c r="F7" s="37">
        <v>1985</v>
      </c>
      <c r="G7" s="37"/>
      <c r="H7" s="37"/>
      <c r="I7" s="37">
        <v>7</v>
      </c>
      <c r="J7" s="37"/>
      <c r="K7" s="37"/>
      <c r="L7" s="37">
        <v>5</v>
      </c>
      <c r="M7" s="37">
        <v>0</v>
      </c>
      <c r="N7" s="46"/>
      <c r="O7" s="37"/>
      <c r="P7" s="37">
        <v>10</v>
      </c>
      <c r="Q7" s="37"/>
      <c r="R7" s="37"/>
      <c r="S7" s="37"/>
      <c r="T7" s="37">
        <v>10</v>
      </c>
      <c r="U7" s="37">
        <v>67</v>
      </c>
      <c r="V7" s="37"/>
      <c r="W7" s="37">
        <v>4</v>
      </c>
      <c r="X7" s="37"/>
      <c r="Y7" s="37"/>
      <c r="Z7" s="37"/>
      <c r="AA7" s="37">
        <v>20</v>
      </c>
      <c r="AB7" s="37"/>
      <c r="AC7" s="37"/>
      <c r="AD7" s="37"/>
      <c r="AE7" s="37"/>
      <c r="AF7" s="37"/>
      <c r="AG7" s="37"/>
      <c r="AH7" s="37">
        <v>2</v>
      </c>
      <c r="AI7" s="37"/>
      <c r="AJ7" s="37"/>
      <c r="AK7" s="37"/>
      <c r="AL7" s="37">
        <v>2</v>
      </c>
      <c r="AM7" s="37"/>
      <c r="AN7" s="47"/>
      <c r="AO7" s="40">
        <v>60</v>
      </c>
      <c r="AP7" s="41" t="s">
        <v>55</v>
      </c>
      <c r="AQ7" s="42">
        <v>43017</v>
      </c>
      <c r="AR7" s="43">
        <v>1483785.1</v>
      </c>
      <c r="AS7" s="44">
        <v>2.1</v>
      </c>
      <c r="AT7" s="44"/>
      <c r="AU7" s="45">
        <f t="shared" ref="AU7:AU12" si="0">(AR7*AS7)/(100+AS7)</f>
        <v>30518.596571988252</v>
      </c>
      <c r="AV7" s="43">
        <f t="shared" ref="AV7:AV26" si="1">AR7-AU7</f>
        <v>1453266.5034280119</v>
      </c>
      <c r="AW7" s="43">
        <f t="shared" ref="AW7:AW26" si="2">AV7-AZ7</f>
        <v>1438877.7261663484</v>
      </c>
      <c r="AX7" s="43">
        <f t="shared" ref="AX7:AX26" si="3">(AW7*68)/100</f>
        <v>978436.85379311698</v>
      </c>
      <c r="AY7" s="43">
        <f t="shared" ref="AY7:AY26" si="4">AW7-AX7</f>
        <v>460440.87237323145</v>
      </c>
      <c r="AZ7" s="43">
        <f t="shared" ref="AZ7:AZ26" si="5">(AV7*1)/(100+1)</f>
        <v>14388.777261663485</v>
      </c>
    </row>
    <row r="8" spans="2:52" s="33" customFormat="1" ht="15" x14ac:dyDescent="0.25">
      <c r="B8" s="32">
        <f t="shared" ref="B8:B26" si="6">B7+1</f>
        <v>3</v>
      </c>
      <c r="C8" s="33" t="s">
        <v>56</v>
      </c>
      <c r="D8" s="48" t="s">
        <v>57</v>
      </c>
      <c r="E8" s="49"/>
      <c r="F8" s="37">
        <v>1968</v>
      </c>
      <c r="G8" s="37"/>
      <c r="H8" s="37"/>
      <c r="I8" s="37"/>
      <c r="J8" s="37">
        <v>10</v>
      </c>
      <c r="K8" s="37">
        <v>20</v>
      </c>
      <c r="L8" s="37">
        <v>5</v>
      </c>
      <c r="M8" s="37">
        <v>0</v>
      </c>
      <c r="N8" s="46"/>
      <c r="O8" s="37"/>
      <c r="P8" s="37"/>
      <c r="Q8" s="37">
        <v>20</v>
      </c>
      <c r="R8" s="37"/>
      <c r="S8" s="37"/>
      <c r="T8" s="37">
        <v>10</v>
      </c>
      <c r="U8" s="37">
        <v>90</v>
      </c>
      <c r="V8" s="37"/>
      <c r="W8" s="37">
        <v>4</v>
      </c>
      <c r="X8" s="37"/>
      <c r="Y8" s="37"/>
      <c r="Z8" s="37"/>
      <c r="AA8" s="37">
        <v>20</v>
      </c>
      <c r="AB8" s="37"/>
      <c r="AC8" s="37"/>
      <c r="AD8" s="37"/>
      <c r="AE8" s="37"/>
      <c r="AF8" s="37"/>
      <c r="AG8" s="37"/>
      <c r="AH8" s="37"/>
      <c r="AI8" s="37"/>
      <c r="AJ8" s="37">
        <v>10</v>
      </c>
      <c r="AK8" s="37"/>
      <c r="AL8" s="37"/>
      <c r="AM8" s="37"/>
      <c r="AN8" s="47">
        <v>10</v>
      </c>
      <c r="AO8" s="40">
        <v>109</v>
      </c>
      <c r="AP8" s="41" t="s">
        <v>58</v>
      </c>
      <c r="AQ8" s="42">
        <v>43027</v>
      </c>
      <c r="AR8" s="43">
        <v>823577.46</v>
      </c>
      <c r="AS8" s="44">
        <v>2.2000000000000002</v>
      </c>
      <c r="AT8" s="44"/>
      <c r="AU8" s="45">
        <f t="shared" si="0"/>
        <v>17728.673307240704</v>
      </c>
      <c r="AV8" s="43">
        <f t="shared" si="1"/>
        <v>805848.78669275925</v>
      </c>
      <c r="AW8" s="43">
        <f t="shared" si="2"/>
        <v>797870.08583441505</v>
      </c>
      <c r="AX8" s="43">
        <f t="shared" si="3"/>
        <v>542551.65836740227</v>
      </c>
      <c r="AY8" s="43">
        <f t="shared" si="4"/>
        <v>255318.42746701278</v>
      </c>
      <c r="AZ8" s="43">
        <f t="shared" si="5"/>
        <v>7978.7008583441511</v>
      </c>
    </row>
    <row r="9" spans="2:52" s="33" customFormat="1" ht="15" x14ac:dyDescent="0.25">
      <c r="B9" s="32">
        <f t="shared" si="6"/>
        <v>4</v>
      </c>
      <c r="C9" s="33" t="s">
        <v>56</v>
      </c>
      <c r="D9" s="48" t="s">
        <v>59</v>
      </c>
      <c r="E9" s="49"/>
      <c r="F9" s="37">
        <v>1985</v>
      </c>
      <c r="G9" s="37"/>
      <c r="H9" s="37"/>
      <c r="I9" s="37">
        <v>7</v>
      </c>
      <c r="J9" s="37"/>
      <c r="K9" s="37"/>
      <c r="L9" s="37">
        <v>5</v>
      </c>
      <c r="M9" s="37">
        <v>0</v>
      </c>
      <c r="N9" s="46"/>
      <c r="O9" s="37"/>
      <c r="P9" s="37"/>
      <c r="Q9" s="37"/>
      <c r="R9" s="37">
        <v>30</v>
      </c>
      <c r="S9" s="37"/>
      <c r="T9" s="37">
        <v>10</v>
      </c>
      <c r="U9" s="37">
        <v>175</v>
      </c>
      <c r="V9" s="37"/>
      <c r="W9" s="37"/>
      <c r="X9" s="37"/>
      <c r="Y9" s="37">
        <v>8</v>
      </c>
      <c r="Z9" s="37"/>
      <c r="AA9" s="37">
        <v>20</v>
      </c>
      <c r="AB9" s="37"/>
      <c r="AC9" s="37"/>
      <c r="AD9" s="37"/>
      <c r="AE9" s="37"/>
      <c r="AF9" s="37"/>
      <c r="AG9" s="37"/>
      <c r="AH9" s="37"/>
      <c r="AI9" s="37"/>
      <c r="AJ9" s="37">
        <v>10</v>
      </c>
      <c r="AK9" s="37"/>
      <c r="AL9" s="37"/>
      <c r="AM9" s="37"/>
      <c r="AN9" s="47">
        <v>10</v>
      </c>
      <c r="AO9" s="40">
        <v>100</v>
      </c>
      <c r="AP9" s="41" t="s">
        <v>60</v>
      </c>
      <c r="AQ9" s="42">
        <v>43021</v>
      </c>
      <c r="AR9" s="43">
        <v>2073156.16</v>
      </c>
      <c r="AS9" s="44">
        <v>2</v>
      </c>
      <c r="AT9" s="44"/>
      <c r="AU9" s="45">
        <f t="shared" si="0"/>
        <v>40650.120784313724</v>
      </c>
      <c r="AV9" s="43">
        <f t="shared" si="1"/>
        <v>2032506.0392156863</v>
      </c>
      <c r="AW9" s="43">
        <f t="shared" si="2"/>
        <v>2012382.2170452338</v>
      </c>
      <c r="AX9" s="43">
        <f t="shared" si="3"/>
        <v>1368419.907590759</v>
      </c>
      <c r="AY9" s="43">
        <f t="shared" si="4"/>
        <v>643962.30945447483</v>
      </c>
      <c r="AZ9" s="43">
        <f t="shared" si="5"/>
        <v>20123.822170452338</v>
      </c>
    </row>
    <row r="10" spans="2:52" s="33" customFormat="1" ht="15" x14ac:dyDescent="0.25">
      <c r="B10" s="32">
        <f t="shared" si="6"/>
        <v>5</v>
      </c>
      <c r="C10" s="33" t="s">
        <v>56</v>
      </c>
      <c r="D10" s="48" t="s">
        <v>61</v>
      </c>
      <c r="E10" s="49"/>
      <c r="F10" s="37">
        <v>1978</v>
      </c>
      <c r="G10" s="37"/>
      <c r="H10" s="37"/>
      <c r="I10" s="37"/>
      <c r="J10" s="37">
        <v>10</v>
      </c>
      <c r="K10" s="37"/>
      <c r="L10" s="37">
        <v>5</v>
      </c>
      <c r="M10" s="37">
        <v>0</v>
      </c>
      <c r="N10" s="46"/>
      <c r="O10" s="37">
        <v>5</v>
      </c>
      <c r="P10" s="37"/>
      <c r="Q10" s="37"/>
      <c r="R10" s="37"/>
      <c r="S10" s="37"/>
      <c r="T10" s="37">
        <v>10</v>
      </c>
      <c r="U10" s="37">
        <v>119</v>
      </c>
      <c r="V10" s="37"/>
      <c r="W10" s="37"/>
      <c r="X10" s="37">
        <v>6</v>
      </c>
      <c r="Y10" s="37"/>
      <c r="Z10" s="37"/>
      <c r="AA10" s="37">
        <v>20</v>
      </c>
      <c r="AB10" s="37"/>
      <c r="AC10" s="37"/>
      <c r="AD10" s="37"/>
      <c r="AE10" s="37"/>
      <c r="AF10" s="37"/>
      <c r="AG10" s="37"/>
      <c r="AH10" s="37"/>
      <c r="AI10" s="37"/>
      <c r="AJ10" s="37">
        <v>10</v>
      </c>
      <c r="AK10" s="37"/>
      <c r="AL10" s="37"/>
      <c r="AM10" s="37"/>
      <c r="AN10" s="47">
        <v>10</v>
      </c>
      <c r="AO10" s="40">
        <v>76</v>
      </c>
      <c r="AP10" s="41" t="s">
        <v>62</v>
      </c>
      <c r="AQ10" s="42">
        <v>43017</v>
      </c>
      <c r="AR10" s="43">
        <v>1422992.68</v>
      </c>
      <c r="AS10" s="44">
        <v>2.2999999999999998</v>
      </c>
      <c r="AT10" s="44"/>
      <c r="AU10" s="45">
        <f t="shared" si="0"/>
        <v>31992.992805474092</v>
      </c>
      <c r="AV10" s="43">
        <f t="shared" si="1"/>
        <v>1390999.6871945257</v>
      </c>
      <c r="AW10" s="43">
        <f t="shared" si="2"/>
        <v>1377227.4130638868</v>
      </c>
      <c r="AX10" s="43">
        <f t="shared" si="3"/>
        <v>936514.64088344306</v>
      </c>
      <c r="AY10" s="43">
        <f t="shared" si="4"/>
        <v>440712.77218044375</v>
      </c>
      <c r="AZ10" s="43">
        <f t="shared" si="5"/>
        <v>13772.274130638869</v>
      </c>
    </row>
    <row r="11" spans="2:52" s="33" customFormat="1" ht="15" x14ac:dyDescent="0.25">
      <c r="B11" s="32">
        <f t="shared" si="6"/>
        <v>6</v>
      </c>
      <c r="C11" s="33" t="s">
        <v>56</v>
      </c>
      <c r="D11" s="48" t="s">
        <v>63</v>
      </c>
      <c r="E11" s="49"/>
      <c r="F11" s="37">
        <v>1978</v>
      </c>
      <c r="G11" s="37"/>
      <c r="H11" s="37"/>
      <c r="I11" s="37"/>
      <c r="J11" s="37">
        <v>10</v>
      </c>
      <c r="K11" s="37"/>
      <c r="L11" s="37">
        <v>5</v>
      </c>
      <c r="M11" s="37">
        <v>0</v>
      </c>
      <c r="N11" s="46"/>
      <c r="O11" s="37"/>
      <c r="P11" s="37"/>
      <c r="Q11" s="37"/>
      <c r="R11" s="37">
        <v>30</v>
      </c>
      <c r="S11" s="37"/>
      <c r="T11" s="37">
        <v>10</v>
      </c>
      <c r="U11" s="37">
        <v>97</v>
      </c>
      <c r="V11" s="37"/>
      <c r="W11" s="37">
        <v>4</v>
      </c>
      <c r="X11" s="37"/>
      <c r="Y11" s="37"/>
      <c r="Z11" s="37"/>
      <c r="AA11" s="37"/>
      <c r="AB11" s="37"/>
      <c r="AC11" s="37">
        <v>40</v>
      </c>
      <c r="AD11" s="37"/>
      <c r="AE11" s="37"/>
      <c r="AF11" s="37"/>
      <c r="AG11" s="37"/>
      <c r="AH11" s="37"/>
      <c r="AI11" s="37"/>
      <c r="AJ11" s="37">
        <v>10</v>
      </c>
      <c r="AK11" s="37"/>
      <c r="AL11" s="37"/>
      <c r="AM11" s="37">
        <v>3</v>
      </c>
      <c r="AN11" s="47"/>
      <c r="AO11" s="40">
        <v>112</v>
      </c>
      <c r="AP11" s="41" t="s">
        <v>64</v>
      </c>
      <c r="AQ11" s="42">
        <v>43027</v>
      </c>
      <c r="AR11" s="43">
        <v>1330387.46</v>
      </c>
      <c r="AS11" s="44">
        <v>5.0999999999999996</v>
      </c>
      <c r="AT11" s="44"/>
      <c r="AU11" s="45">
        <f t="shared" si="0"/>
        <v>64557.336308277823</v>
      </c>
      <c r="AV11" s="43">
        <f t="shared" si="1"/>
        <v>1265830.1236917221</v>
      </c>
      <c r="AW11" s="43">
        <f t="shared" si="2"/>
        <v>1253297.1521700218</v>
      </c>
      <c r="AX11" s="43">
        <f t="shared" si="3"/>
        <v>852242.06347561476</v>
      </c>
      <c r="AY11" s="43">
        <f t="shared" si="4"/>
        <v>401055.08869440702</v>
      </c>
      <c r="AZ11" s="43">
        <f t="shared" si="5"/>
        <v>12532.971521700218</v>
      </c>
    </row>
    <row r="12" spans="2:52" s="33" customFormat="1" ht="15" x14ac:dyDescent="0.25">
      <c r="B12" s="32">
        <f t="shared" si="6"/>
        <v>7</v>
      </c>
      <c r="C12" s="33" t="s">
        <v>56</v>
      </c>
      <c r="D12" s="48" t="s">
        <v>65</v>
      </c>
      <c r="E12" s="49"/>
      <c r="F12" s="37">
        <v>1963</v>
      </c>
      <c r="G12" s="37"/>
      <c r="H12" s="37"/>
      <c r="I12" s="37"/>
      <c r="J12" s="37">
        <v>10</v>
      </c>
      <c r="K12" s="37"/>
      <c r="L12" s="37">
        <v>5</v>
      </c>
      <c r="M12" s="37">
        <v>0</v>
      </c>
      <c r="N12" s="46"/>
      <c r="O12" s="37"/>
      <c r="P12" s="37"/>
      <c r="Q12" s="37"/>
      <c r="R12" s="37">
        <v>30</v>
      </c>
      <c r="S12" s="37"/>
      <c r="T12" s="37">
        <v>10</v>
      </c>
      <c r="U12" s="37">
        <v>36</v>
      </c>
      <c r="V12" s="37">
        <v>2</v>
      </c>
      <c r="W12" s="37"/>
      <c r="X12" s="37"/>
      <c r="Y12" s="37"/>
      <c r="Z12" s="37"/>
      <c r="AA12" s="37">
        <v>20</v>
      </c>
      <c r="AB12" s="37"/>
      <c r="AC12" s="37"/>
      <c r="AD12" s="37"/>
      <c r="AE12" s="37"/>
      <c r="AF12" s="37"/>
      <c r="AG12" s="37"/>
      <c r="AH12" s="37"/>
      <c r="AI12" s="37">
        <v>3</v>
      </c>
      <c r="AJ12" s="37"/>
      <c r="AK12" s="37">
        <v>0</v>
      </c>
      <c r="AL12" s="37"/>
      <c r="AM12" s="37"/>
      <c r="AN12" s="47"/>
      <c r="AO12" s="40">
        <v>80</v>
      </c>
      <c r="AP12" s="41" t="s">
        <v>66</v>
      </c>
      <c r="AQ12" s="42">
        <v>43017</v>
      </c>
      <c r="AR12" s="43">
        <v>506295.52</v>
      </c>
      <c r="AS12" s="44">
        <v>2.2000000000000002</v>
      </c>
      <c r="AT12" s="44"/>
      <c r="AU12" s="45">
        <f t="shared" si="0"/>
        <v>10898.729393346381</v>
      </c>
      <c r="AV12" s="43">
        <f t="shared" si="1"/>
        <v>495396.79060665367</v>
      </c>
      <c r="AW12" s="43">
        <f t="shared" si="2"/>
        <v>490491.87188777589</v>
      </c>
      <c r="AX12" s="43">
        <f t="shared" si="3"/>
        <v>333534.47288368759</v>
      </c>
      <c r="AY12" s="43">
        <f t="shared" si="4"/>
        <v>156957.39900408831</v>
      </c>
      <c r="AZ12" s="43">
        <f t="shared" si="5"/>
        <v>4904.9187188777587</v>
      </c>
    </row>
    <row r="13" spans="2:52" s="33" customFormat="1" ht="15" x14ac:dyDescent="0.25">
      <c r="B13" s="32">
        <f t="shared" si="6"/>
        <v>8</v>
      </c>
      <c r="C13" s="33" t="s">
        <v>56</v>
      </c>
      <c r="D13" s="48" t="s">
        <v>67</v>
      </c>
      <c r="E13" s="49"/>
      <c r="F13" s="37">
        <v>1991</v>
      </c>
      <c r="G13" s="37"/>
      <c r="H13" s="37"/>
      <c r="I13" s="37">
        <v>7</v>
      </c>
      <c r="J13" s="37"/>
      <c r="K13" s="37"/>
      <c r="L13" s="37">
        <v>5</v>
      </c>
      <c r="M13" s="37">
        <v>0</v>
      </c>
      <c r="N13" s="46"/>
      <c r="O13" s="37"/>
      <c r="P13" s="37"/>
      <c r="Q13" s="37">
        <v>20</v>
      </c>
      <c r="R13" s="37"/>
      <c r="S13" s="37"/>
      <c r="T13" s="37">
        <v>10</v>
      </c>
      <c r="U13" s="37">
        <v>79</v>
      </c>
      <c r="V13" s="37"/>
      <c r="W13" s="37">
        <v>4</v>
      </c>
      <c r="X13" s="37"/>
      <c r="Y13" s="37"/>
      <c r="Z13" s="37"/>
      <c r="AA13" s="37"/>
      <c r="AB13" s="37"/>
      <c r="AC13" s="37">
        <v>40</v>
      </c>
      <c r="AD13" s="37">
        <v>5</v>
      </c>
      <c r="AE13" s="37"/>
      <c r="AF13" s="37"/>
      <c r="AG13" s="37"/>
      <c r="AH13" s="37"/>
      <c r="AI13" s="37"/>
      <c r="AJ13" s="37">
        <v>10</v>
      </c>
      <c r="AK13" s="37"/>
      <c r="AL13" s="37">
        <v>2</v>
      </c>
      <c r="AM13" s="37"/>
      <c r="AN13" s="47"/>
      <c r="AO13" s="40">
        <v>103</v>
      </c>
      <c r="AP13" s="41" t="s">
        <v>68</v>
      </c>
      <c r="AQ13" s="42">
        <v>43017</v>
      </c>
      <c r="AR13" s="43">
        <v>1124472.74</v>
      </c>
      <c r="AS13" s="44">
        <v>5.5</v>
      </c>
      <c r="AT13" s="44">
        <v>20</v>
      </c>
      <c r="AU13" s="45">
        <f>(AR13*(AS13+AT13))/(100+AS13+AT13)</f>
        <v>228478.52486055778</v>
      </c>
      <c r="AV13" s="43">
        <f t="shared" si="1"/>
        <v>895994.21513944224</v>
      </c>
      <c r="AW13" s="43">
        <f t="shared" si="2"/>
        <v>887122.98528657644</v>
      </c>
      <c r="AX13" s="43">
        <f t="shared" si="3"/>
        <v>603243.62999487203</v>
      </c>
      <c r="AY13" s="43">
        <f t="shared" si="4"/>
        <v>283879.35529170441</v>
      </c>
      <c r="AZ13" s="43">
        <f t="shared" si="5"/>
        <v>8871.2298528657648</v>
      </c>
    </row>
    <row r="14" spans="2:52" s="33" customFormat="1" ht="15" x14ac:dyDescent="0.25">
      <c r="B14" s="32">
        <f t="shared" si="6"/>
        <v>9</v>
      </c>
      <c r="C14" s="33" t="s">
        <v>69</v>
      </c>
      <c r="D14" s="50" t="s">
        <v>70</v>
      </c>
      <c r="E14" s="51"/>
      <c r="F14" s="37">
        <v>1975</v>
      </c>
      <c r="G14" s="37"/>
      <c r="H14" s="37"/>
      <c r="I14" s="37"/>
      <c r="J14" s="37">
        <v>10</v>
      </c>
      <c r="K14" s="37"/>
      <c r="L14" s="37">
        <v>5</v>
      </c>
      <c r="M14" s="37">
        <v>0</v>
      </c>
      <c r="N14" s="46"/>
      <c r="O14" s="37"/>
      <c r="P14" s="37"/>
      <c r="Q14" s="37"/>
      <c r="R14" s="37">
        <v>30</v>
      </c>
      <c r="S14" s="37"/>
      <c r="T14" s="37">
        <v>10</v>
      </c>
      <c r="U14" s="37">
        <v>16</v>
      </c>
      <c r="V14" s="37">
        <v>2</v>
      </c>
      <c r="W14" s="37"/>
      <c r="X14" s="37"/>
      <c r="Y14" s="37"/>
      <c r="Z14" s="37"/>
      <c r="AA14" s="37">
        <v>20</v>
      </c>
      <c r="AB14" s="37"/>
      <c r="AC14" s="37"/>
      <c r="AD14" s="37"/>
      <c r="AE14" s="37"/>
      <c r="AF14" s="37"/>
      <c r="AG14" s="37"/>
      <c r="AH14" s="37">
        <v>2</v>
      </c>
      <c r="AI14" s="37"/>
      <c r="AJ14" s="37"/>
      <c r="AK14" s="37"/>
      <c r="AL14" s="37">
        <v>2</v>
      </c>
      <c r="AM14" s="37"/>
      <c r="AN14" s="47"/>
      <c r="AO14" s="40">
        <v>81</v>
      </c>
      <c r="AP14" s="41" t="s">
        <v>71</v>
      </c>
      <c r="AQ14" s="42">
        <v>43027</v>
      </c>
      <c r="AR14" s="43">
        <v>531271.4</v>
      </c>
      <c r="AS14" s="44">
        <v>2</v>
      </c>
      <c r="AT14" s="44"/>
      <c r="AU14" s="45">
        <f>(AR14*AS14)/(100+AS14)</f>
        <v>10417.086274509804</v>
      </c>
      <c r="AV14" s="43">
        <f t="shared" si="1"/>
        <v>520854.31372549024</v>
      </c>
      <c r="AW14" s="43">
        <f t="shared" si="2"/>
        <v>515697.34032226756</v>
      </c>
      <c r="AX14" s="43">
        <f t="shared" si="3"/>
        <v>350674.19141914195</v>
      </c>
      <c r="AY14" s="43">
        <f t="shared" si="4"/>
        <v>165023.14890312561</v>
      </c>
      <c r="AZ14" s="43">
        <f t="shared" si="5"/>
        <v>5156.9734032226752</v>
      </c>
    </row>
    <row r="15" spans="2:52" s="33" customFormat="1" ht="15" x14ac:dyDescent="0.25">
      <c r="B15" s="32">
        <f t="shared" si="6"/>
        <v>10</v>
      </c>
      <c r="C15" s="33" t="s">
        <v>69</v>
      </c>
      <c r="D15" s="50" t="s">
        <v>72</v>
      </c>
      <c r="E15" s="51"/>
      <c r="F15" s="37">
        <v>1974</v>
      </c>
      <c r="G15" s="37"/>
      <c r="H15" s="37"/>
      <c r="I15" s="37"/>
      <c r="J15" s="37">
        <v>10</v>
      </c>
      <c r="K15" s="37"/>
      <c r="L15" s="37">
        <v>5</v>
      </c>
      <c r="M15" s="37">
        <v>0</v>
      </c>
      <c r="N15" s="46"/>
      <c r="O15" s="37"/>
      <c r="P15" s="37"/>
      <c r="Q15" s="37">
        <v>20</v>
      </c>
      <c r="R15" s="37"/>
      <c r="S15" s="37"/>
      <c r="T15" s="37">
        <v>10</v>
      </c>
      <c r="U15" s="37">
        <v>16</v>
      </c>
      <c r="V15" s="37">
        <v>2</v>
      </c>
      <c r="W15" s="37"/>
      <c r="X15" s="37"/>
      <c r="Y15" s="37"/>
      <c r="Z15" s="37"/>
      <c r="AA15" s="37">
        <v>20</v>
      </c>
      <c r="AB15" s="37"/>
      <c r="AC15" s="37"/>
      <c r="AD15" s="37"/>
      <c r="AE15" s="37"/>
      <c r="AF15" s="37"/>
      <c r="AG15" s="37"/>
      <c r="AH15" s="37">
        <v>2</v>
      </c>
      <c r="AI15" s="37"/>
      <c r="AJ15" s="37"/>
      <c r="AK15" s="37"/>
      <c r="AL15" s="37">
        <v>2</v>
      </c>
      <c r="AM15" s="37"/>
      <c r="AN15" s="47"/>
      <c r="AO15" s="40">
        <v>71</v>
      </c>
      <c r="AP15" s="41" t="s">
        <v>73</v>
      </c>
      <c r="AQ15" s="42">
        <v>43027</v>
      </c>
      <c r="AR15" s="43">
        <v>432998.1</v>
      </c>
      <c r="AS15" s="44">
        <v>2</v>
      </c>
      <c r="AT15" s="44"/>
      <c r="AU15" s="45">
        <f t="shared" ref="AU15:AU26" si="7">(AR15*AS15)/(100+AS15)</f>
        <v>8490.1588235294112</v>
      </c>
      <c r="AV15" s="43">
        <f t="shared" si="1"/>
        <v>424507.94117647054</v>
      </c>
      <c r="AW15" s="43">
        <f t="shared" si="2"/>
        <v>420304.8922539312</v>
      </c>
      <c r="AX15" s="43">
        <f t="shared" si="3"/>
        <v>285807.32673267322</v>
      </c>
      <c r="AY15" s="43">
        <f t="shared" si="4"/>
        <v>134497.56552125799</v>
      </c>
      <c r="AZ15" s="43">
        <f t="shared" si="5"/>
        <v>4203.0489225393121</v>
      </c>
    </row>
    <row r="16" spans="2:52" s="33" customFormat="1" ht="15" x14ac:dyDescent="0.25">
      <c r="B16" s="32">
        <f t="shared" si="6"/>
        <v>11</v>
      </c>
      <c r="C16" s="33" t="s">
        <v>74</v>
      </c>
      <c r="D16" s="52" t="s">
        <v>75</v>
      </c>
      <c r="E16" s="53"/>
      <c r="F16" s="37">
        <v>1987</v>
      </c>
      <c r="G16" s="37"/>
      <c r="H16" s="37"/>
      <c r="I16" s="37">
        <v>7</v>
      </c>
      <c r="J16" s="37"/>
      <c r="K16" s="37"/>
      <c r="L16" s="37">
        <v>5</v>
      </c>
      <c r="M16" s="37">
        <v>0</v>
      </c>
      <c r="N16" s="46"/>
      <c r="O16" s="37"/>
      <c r="P16" s="37"/>
      <c r="Q16" s="37"/>
      <c r="R16" s="37">
        <v>30</v>
      </c>
      <c r="S16" s="37"/>
      <c r="T16" s="37">
        <v>10</v>
      </c>
      <c r="U16" s="37">
        <v>40</v>
      </c>
      <c r="V16" s="37">
        <v>2</v>
      </c>
      <c r="W16" s="37"/>
      <c r="X16" s="37"/>
      <c r="Y16" s="37"/>
      <c r="Z16" s="37"/>
      <c r="AA16" s="37">
        <v>20</v>
      </c>
      <c r="AB16" s="37"/>
      <c r="AC16" s="37"/>
      <c r="AD16" s="37"/>
      <c r="AE16" s="37"/>
      <c r="AF16" s="37"/>
      <c r="AG16" s="37"/>
      <c r="AH16" s="37"/>
      <c r="AI16" s="37">
        <v>3</v>
      </c>
      <c r="AJ16" s="37"/>
      <c r="AK16" s="37"/>
      <c r="AL16" s="37"/>
      <c r="AM16" s="37">
        <v>3</v>
      </c>
      <c r="AN16" s="47"/>
      <c r="AO16" s="40">
        <v>80</v>
      </c>
      <c r="AP16" s="41" t="s">
        <v>76</v>
      </c>
      <c r="AQ16" s="42">
        <v>43028</v>
      </c>
      <c r="AR16" s="43">
        <v>690961.98</v>
      </c>
      <c r="AS16" s="44">
        <v>2</v>
      </c>
      <c r="AT16" s="44"/>
      <c r="AU16" s="45">
        <f t="shared" si="7"/>
        <v>13548.274117647059</v>
      </c>
      <c r="AV16" s="43">
        <f t="shared" si="1"/>
        <v>677413.70588235289</v>
      </c>
      <c r="AW16" s="43">
        <f t="shared" si="2"/>
        <v>670706.63948747807</v>
      </c>
      <c r="AX16" s="43">
        <f t="shared" si="3"/>
        <v>456080.51485148515</v>
      </c>
      <c r="AY16" s="43">
        <f t="shared" si="4"/>
        <v>214626.12463599292</v>
      </c>
      <c r="AZ16" s="43">
        <f t="shared" si="5"/>
        <v>6707.0663948747815</v>
      </c>
    </row>
    <row r="17" spans="2:52" s="33" customFormat="1" ht="15" x14ac:dyDescent="0.25">
      <c r="B17" s="32">
        <f t="shared" si="6"/>
        <v>12</v>
      </c>
      <c r="C17" s="33" t="s">
        <v>74</v>
      </c>
      <c r="D17" s="52" t="s">
        <v>77</v>
      </c>
      <c r="E17" s="53"/>
      <c r="F17" s="37">
        <v>1978</v>
      </c>
      <c r="G17" s="37"/>
      <c r="H17" s="37"/>
      <c r="I17" s="37"/>
      <c r="J17" s="37">
        <v>10</v>
      </c>
      <c r="K17" s="37"/>
      <c r="L17" s="37">
        <v>5</v>
      </c>
      <c r="M17" s="37">
        <v>0</v>
      </c>
      <c r="N17" s="46"/>
      <c r="O17" s="37"/>
      <c r="P17" s="37"/>
      <c r="Q17" s="37"/>
      <c r="R17" s="37"/>
      <c r="S17" s="37">
        <v>50</v>
      </c>
      <c r="T17" s="37">
        <v>10</v>
      </c>
      <c r="U17" s="37">
        <v>18</v>
      </c>
      <c r="V17" s="37">
        <v>2</v>
      </c>
      <c r="W17" s="37"/>
      <c r="X17" s="37"/>
      <c r="Y17" s="37"/>
      <c r="Z17" s="37"/>
      <c r="AA17" s="37">
        <v>20</v>
      </c>
      <c r="AB17" s="37"/>
      <c r="AC17" s="37"/>
      <c r="AD17" s="37"/>
      <c r="AE17" s="37"/>
      <c r="AF17" s="37"/>
      <c r="AG17" s="37"/>
      <c r="AH17" s="37">
        <v>2</v>
      </c>
      <c r="AI17" s="37"/>
      <c r="AJ17" s="37"/>
      <c r="AK17" s="37"/>
      <c r="AL17" s="37">
        <v>2</v>
      </c>
      <c r="AM17" s="37"/>
      <c r="AN17" s="47"/>
      <c r="AO17" s="40">
        <v>101</v>
      </c>
      <c r="AP17" s="41" t="s">
        <v>78</v>
      </c>
      <c r="AQ17" s="42">
        <v>43027</v>
      </c>
      <c r="AR17" s="43">
        <v>715515.42</v>
      </c>
      <c r="AS17" s="44">
        <v>2</v>
      </c>
      <c r="AT17" s="44"/>
      <c r="AU17" s="45">
        <f t="shared" si="7"/>
        <v>14029.71411764706</v>
      </c>
      <c r="AV17" s="43">
        <f t="shared" si="1"/>
        <v>701485.70588235301</v>
      </c>
      <c r="AW17" s="43">
        <f t="shared" si="2"/>
        <v>694540.30285381491</v>
      </c>
      <c r="AX17" s="43">
        <f t="shared" si="3"/>
        <v>472287.40594059415</v>
      </c>
      <c r="AY17" s="43">
        <f t="shared" si="4"/>
        <v>222252.89691322076</v>
      </c>
      <c r="AZ17" s="43">
        <f t="shared" si="5"/>
        <v>6945.4030285381486</v>
      </c>
    </row>
    <row r="18" spans="2:52" s="33" customFormat="1" ht="15" x14ac:dyDescent="0.25">
      <c r="B18" s="32">
        <f t="shared" si="6"/>
        <v>13</v>
      </c>
      <c r="C18" s="33" t="s">
        <v>74</v>
      </c>
      <c r="D18" s="52" t="s">
        <v>79</v>
      </c>
      <c r="E18" s="53"/>
      <c r="F18" s="37">
        <v>1967</v>
      </c>
      <c r="G18" s="37"/>
      <c r="H18" s="37"/>
      <c r="I18" s="37"/>
      <c r="J18" s="37">
        <v>10</v>
      </c>
      <c r="K18" s="37"/>
      <c r="L18" s="37">
        <v>5</v>
      </c>
      <c r="M18" s="37">
        <v>0</v>
      </c>
      <c r="N18" s="46"/>
      <c r="O18" s="37"/>
      <c r="P18" s="37"/>
      <c r="Q18" s="37">
        <v>20</v>
      </c>
      <c r="R18" s="37"/>
      <c r="S18" s="37"/>
      <c r="T18" s="37">
        <v>10</v>
      </c>
      <c r="U18" s="37">
        <v>16</v>
      </c>
      <c r="V18" s="37">
        <v>2</v>
      </c>
      <c r="W18" s="37"/>
      <c r="X18" s="37"/>
      <c r="Y18" s="37"/>
      <c r="Z18" s="37"/>
      <c r="AA18" s="37">
        <v>20</v>
      </c>
      <c r="AB18" s="37"/>
      <c r="AC18" s="37"/>
      <c r="AD18" s="37"/>
      <c r="AE18" s="37"/>
      <c r="AF18" s="37"/>
      <c r="AG18" s="37"/>
      <c r="AH18" s="37"/>
      <c r="AI18" s="37">
        <v>3</v>
      </c>
      <c r="AJ18" s="37"/>
      <c r="AK18" s="37"/>
      <c r="AL18" s="37"/>
      <c r="AM18" s="37">
        <v>3</v>
      </c>
      <c r="AN18" s="47"/>
      <c r="AO18" s="40">
        <v>73</v>
      </c>
      <c r="AP18" s="41" t="s">
        <v>80</v>
      </c>
      <c r="AQ18" s="42">
        <v>43028</v>
      </c>
      <c r="AR18" s="43">
        <v>597824.57999999996</v>
      </c>
      <c r="AS18" s="44">
        <v>2</v>
      </c>
      <c r="AT18" s="44"/>
      <c r="AU18" s="45">
        <f t="shared" si="7"/>
        <v>11722.050588235294</v>
      </c>
      <c r="AV18" s="43">
        <f t="shared" si="1"/>
        <v>586102.5294117647</v>
      </c>
      <c r="AW18" s="43">
        <f t="shared" si="2"/>
        <v>580299.53407105419</v>
      </c>
      <c r="AX18" s="43">
        <f t="shared" si="3"/>
        <v>394603.68316831684</v>
      </c>
      <c r="AY18" s="43">
        <f t="shared" si="4"/>
        <v>185695.85090273735</v>
      </c>
      <c r="AZ18" s="43">
        <f t="shared" si="5"/>
        <v>5802.9953407105413</v>
      </c>
    </row>
    <row r="19" spans="2:52" s="33" customFormat="1" ht="15" x14ac:dyDescent="0.25">
      <c r="B19" s="32">
        <f t="shared" si="6"/>
        <v>14</v>
      </c>
      <c r="C19" s="33" t="s">
        <v>74</v>
      </c>
      <c r="D19" s="52" t="s">
        <v>81</v>
      </c>
      <c r="E19" s="53"/>
      <c r="F19" s="37">
        <v>1969</v>
      </c>
      <c r="G19" s="37"/>
      <c r="H19" s="37"/>
      <c r="I19" s="37"/>
      <c r="J19" s="37">
        <v>10</v>
      </c>
      <c r="K19" s="37"/>
      <c r="L19" s="37">
        <v>5</v>
      </c>
      <c r="M19" s="37">
        <v>0</v>
      </c>
      <c r="N19" s="46"/>
      <c r="O19" s="37"/>
      <c r="P19" s="37"/>
      <c r="Q19" s="37">
        <v>20</v>
      </c>
      <c r="R19" s="37"/>
      <c r="S19" s="37"/>
      <c r="T19" s="37">
        <v>10</v>
      </c>
      <c r="U19" s="37">
        <v>16</v>
      </c>
      <c r="V19" s="37">
        <v>2</v>
      </c>
      <c r="W19" s="37"/>
      <c r="X19" s="37"/>
      <c r="Y19" s="37"/>
      <c r="Z19" s="37"/>
      <c r="AA19" s="37">
        <v>20</v>
      </c>
      <c r="AB19" s="37"/>
      <c r="AC19" s="37"/>
      <c r="AD19" s="37"/>
      <c r="AE19" s="37"/>
      <c r="AF19" s="37"/>
      <c r="AG19" s="37"/>
      <c r="AH19" s="37">
        <v>2</v>
      </c>
      <c r="AI19" s="37"/>
      <c r="AJ19" s="37"/>
      <c r="AK19" s="37"/>
      <c r="AL19" s="37">
        <v>2</v>
      </c>
      <c r="AM19" s="37"/>
      <c r="AN19" s="47"/>
      <c r="AO19" s="40">
        <v>71</v>
      </c>
      <c r="AP19" s="41" t="s">
        <v>82</v>
      </c>
      <c r="AQ19" s="42">
        <v>43028</v>
      </c>
      <c r="AR19" s="43">
        <v>389690.28</v>
      </c>
      <c r="AS19" s="44">
        <v>2</v>
      </c>
      <c r="AT19" s="44"/>
      <c r="AU19" s="45">
        <f t="shared" si="7"/>
        <v>7640.9858823529421</v>
      </c>
      <c r="AV19" s="43">
        <f t="shared" si="1"/>
        <v>382049.29411764711</v>
      </c>
      <c r="AW19" s="43">
        <f t="shared" si="2"/>
        <v>378266.62783925456</v>
      </c>
      <c r="AX19" s="43">
        <f t="shared" si="3"/>
        <v>257221.3069306931</v>
      </c>
      <c r="AY19" s="43">
        <f t="shared" si="4"/>
        <v>121045.32090856147</v>
      </c>
      <c r="AZ19" s="43">
        <f t="shared" si="5"/>
        <v>3782.6662783925458</v>
      </c>
    </row>
    <row r="20" spans="2:52" s="33" customFormat="1" ht="15" x14ac:dyDescent="0.25">
      <c r="B20" s="32">
        <f t="shared" si="6"/>
        <v>15</v>
      </c>
      <c r="C20" s="33" t="s">
        <v>83</v>
      </c>
      <c r="D20" s="54" t="s">
        <v>84</v>
      </c>
      <c r="E20" s="55"/>
      <c r="F20" s="56">
        <v>1960</v>
      </c>
      <c r="G20" s="56"/>
      <c r="H20" s="56"/>
      <c r="I20" s="56"/>
      <c r="J20" s="37">
        <v>10</v>
      </c>
      <c r="K20" s="56"/>
      <c r="L20" s="37">
        <v>5</v>
      </c>
      <c r="M20" s="37">
        <v>0</v>
      </c>
      <c r="N20" s="57"/>
      <c r="O20" s="56"/>
      <c r="P20" s="56"/>
      <c r="Q20" s="56"/>
      <c r="R20" s="37"/>
      <c r="S20" s="37">
        <v>50</v>
      </c>
      <c r="T20" s="37">
        <v>10</v>
      </c>
      <c r="U20" s="58">
        <v>8</v>
      </c>
      <c r="V20" s="37">
        <v>2</v>
      </c>
      <c r="W20" s="37"/>
      <c r="X20" s="37"/>
      <c r="Y20" s="37"/>
      <c r="Z20" s="37"/>
      <c r="AA20" s="37">
        <v>20</v>
      </c>
      <c r="AB20" s="37"/>
      <c r="AC20" s="37"/>
      <c r="AD20" s="37"/>
      <c r="AE20" s="37"/>
      <c r="AF20" s="37"/>
      <c r="AG20" s="37"/>
      <c r="AH20" s="37"/>
      <c r="AI20" s="37"/>
      <c r="AJ20" s="37">
        <v>10</v>
      </c>
      <c r="AK20" s="37"/>
      <c r="AL20" s="37"/>
      <c r="AM20" s="37"/>
      <c r="AN20" s="37">
        <v>10</v>
      </c>
      <c r="AO20" s="40">
        <v>117</v>
      </c>
      <c r="AP20" s="41" t="s">
        <v>85</v>
      </c>
      <c r="AQ20" s="42">
        <v>42972</v>
      </c>
      <c r="AR20" s="43">
        <v>359731</v>
      </c>
      <c r="AS20" s="44">
        <v>2</v>
      </c>
      <c r="AT20" s="44"/>
      <c r="AU20" s="45">
        <f t="shared" si="7"/>
        <v>7053.5490196078435</v>
      </c>
      <c r="AV20" s="43">
        <f t="shared" si="1"/>
        <v>352677.45098039217</v>
      </c>
      <c r="AW20" s="43">
        <f t="shared" si="2"/>
        <v>349185.59503009124</v>
      </c>
      <c r="AX20" s="43">
        <f t="shared" si="3"/>
        <v>237446.20462046206</v>
      </c>
      <c r="AY20" s="43">
        <f t="shared" si="4"/>
        <v>111739.39040962918</v>
      </c>
      <c r="AZ20" s="43">
        <f t="shared" si="5"/>
        <v>3491.8559503009124</v>
      </c>
    </row>
    <row r="21" spans="2:52" s="33" customFormat="1" ht="15" x14ac:dyDescent="0.25">
      <c r="B21" s="32">
        <f t="shared" si="6"/>
        <v>16</v>
      </c>
      <c r="C21" s="33" t="s">
        <v>83</v>
      </c>
      <c r="D21" s="54" t="s">
        <v>86</v>
      </c>
      <c r="E21" s="55"/>
      <c r="F21" s="56">
        <v>1961</v>
      </c>
      <c r="G21" s="56"/>
      <c r="H21" s="56"/>
      <c r="I21" s="56"/>
      <c r="J21" s="37">
        <v>10</v>
      </c>
      <c r="K21" s="56"/>
      <c r="L21" s="37">
        <v>5</v>
      </c>
      <c r="M21" s="37">
        <v>0</v>
      </c>
      <c r="N21" s="57"/>
      <c r="O21" s="56"/>
      <c r="P21" s="56"/>
      <c r="Q21" s="56"/>
      <c r="R21" s="56"/>
      <c r="S21" s="56">
        <v>50</v>
      </c>
      <c r="T21" s="37">
        <v>10</v>
      </c>
      <c r="U21" s="59">
        <v>122</v>
      </c>
      <c r="V21" s="56"/>
      <c r="W21" s="56"/>
      <c r="X21" s="37">
        <v>6</v>
      </c>
      <c r="Y21" s="56"/>
      <c r="Z21" s="56"/>
      <c r="AA21" s="56">
        <v>20</v>
      </c>
      <c r="AB21" s="56"/>
      <c r="AC21" s="56"/>
      <c r="AD21" s="56"/>
      <c r="AE21" s="56"/>
      <c r="AF21" s="56"/>
      <c r="AG21" s="56"/>
      <c r="AH21" s="56"/>
      <c r="AI21" s="56"/>
      <c r="AJ21" s="56">
        <v>10</v>
      </c>
      <c r="AK21" s="56"/>
      <c r="AL21" s="56"/>
      <c r="AM21" s="37"/>
      <c r="AN21" s="37">
        <v>10</v>
      </c>
      <c r="AO21" s="40">
        <v>121</v>
      </c>
      <c r="AP21" s="41" t="s">
        <v>87</v>
      </c>
      <c r="AQ21" s="42">
        <v>42972</v>
      </c>
      <c r="AR21" s="43">
        <v>922171</v>
      </c>
      <c r="AS21" s="44">
        <v>2</v>
      </c>
      <c r="AT21" s="44"/>
      <c r="AU21" s="45">
        <f t="shared" si="7"/>
        <v>18081.784313725489</v>
      </c>
      <c r="AV21" s="43">
        <f t="shared" si="1"/>
        <v>904089.21568627446</v>
      </c>
      <c r="AW21" s="43">
        <f t="shared" si="2"/>
        <v>895137.83731314307</v>
      </c>
      <c r="AX21" s="43">
        <f t="shared" si="3"/>
        <v>608693.72937293735</v>
      </c>
      <c r="AY21" s="43">
        <f t="shared" si="4"/>
        <v>286444.10794020572</v>
      </c>
      <c r="AZ21" s="43">
        <f t="shared" si="5"/>
        <v>8951.3783731314306</v>
      </c>
    </row>
    <row r="22" spans="2:52" s="33" customFormat="1" ht="15" x14ac:dyDescent="0.25">
      <c r="B22" s="32">
        <f t="shared" si="6"/>
        <v>17</v>
      </c>
      <c r="C22" s="33" t="s">
        <v>88</v>
      </c>
      <c r="D22" s="60" t="s">
        <v>89</v>
      </c>
      <c r="E22" s="61"/>
      <c r="F22" s="37">
        <v>1982</v>
      </c>
      <c r="G22" s="37"/>
      <c r="H22" s="37"/>
      <c r="I22" s="37">
        <v>7</v>
      </c>
      <c r="J22" s="37"/>
      <c r="K22" s="37"/>
      <c r="L22" s="37">
        <v>5</v>
      </c>
      <c r="M22" s="37">
        <v>0</v>
      </c>
      <c r="N22" s="62"/>
      <c r="O22" s="37"/>
      <c r="P22" s="37">
        <v>10</v>
      </c>
      <c r="Q22" s="37"/>
      <c r="R22" s="37"/>
      <c r="S22" s="37"/>
      <c r="T22" s="37">
        <v>10</v>
      </c>
      <c r="U22" s="37">
        <v>106</v>
      </c>
      <c r="V22" s="37"/>
      <c r="W22" s="37"/>
      <c r="X22" s="37">
        <v>6</v>
      </c>
      <c r="Y22" s="37"/>
      <c r="Z22" s="37"/>
      <c r="AA22" s="37"/>
      <c r="AB22" s="37"/>
      <c r="AC22" s="37">
        <v>40</v>
      </c>
      <c r="AD22" s="37"/>
      <c r="AE22" s="37"/>
      <c r="AF22" s="37"/>
      <c r="AG22" s="37"/>
      <c r="AH22" s="37"/>
      <c r="AI22" s="37"/>
      <c r="AJ22" s="37">
        <v>10</v>
      </c>
      <c r="AK22" s="37"/>
      <c r="AL22" s="37"/>
      <c r="AM22" s="37"/>
      <c r="AN22" s="37">
        <v>10</v>
      </c>
      <c r="AO22" s="40">
        <v>98</v>
      </c>
      <c r="AP22" s="41" t="s">
        <v>90</v>
      </c>
      <c r="AQ22" s="42">
        <v>43028</v>
      </c>
      <c r="AR22" s="43">
        <v>1326548.92</v>
      </c>
      <c r="AS22" s="44">
        <v>7</v>
      </c>
      <c r="AT22" s="44"/>
      <c r="AU22" s="45">
        <f t="shared" si="7"/>
        <v>86783.574205607467</v>
      </c>
      <c r="AV22" s="43">
        <f t="shared" si="1"/>
        <v>1239765.3457943925</v>
      </c>
      <c r="AW22" s="43">
        <f t="shared" si="2"/>
        <v>1227490.4413805867</v>
      </c>
      <c r="AX22" s="43">
        <f t="shared" si="3"/>
        <v>834693.50013879896</v>
      </c>
      <c r="AY22" s="43">
        <f t="shared" si="4"/>
        <v>392796.94124178775</v>
      </c>
      <c r="AZ22" s="43">
        <f t="shared" si="5"/>
        <v>12274.904413805867</v>
      </c>
    </row>
    <row r="23" spans="2:52" s="33" customFormat="1" ht="15" x14ac:dyDescent="0.25">
      <c r="B23" s="32">
        <f t="shared" si="6"/>
        <v>18</v>
      </c>
      <c r="C23" s="33" t="s">
        <v>88</v>
      </c>
      <c r="D23" s="60" t="s">
        <v>91</v>
      </c>
      <c r="E23" s="61"/>
      <c r="F23" s="37">
        <v>1990</v>
      </c>
      <c r="G23" s="37"/>
      <c r="H23" s="37"/>
      <c r="I23" s="37">
        <v>7</v>
      </c>
      <c r="J23" s="37"/>
      <c r="K23" s="37"/>
      <c r="L23" s="37">
        <v>5</v>
      </c>
      <c r="M23" s="37">
        <v>0</v>
      </c>
      <c r="N23" s="62"/>
      <c r="O23" s="37"/>
      <c r="P23" s="37"/>
      <c r="Q23" s="37"/>
      <c r="R23" s="37">
        <v>30</v>
      </c>
      <c r="S23" s="37"/>
      <c r="T23" s="37">
        <v>10</v>
      </c>
      <c r="U23" s="37">
        <v>71</v>
      </c>
      <c r="V23" s="37"/>
      <c r="W23" s="37">
        <v>4</v>
      </c>
      <c r="X23" s="37"/>
      <c r="Y23" s="37"/>
      <c r="Z23" s="37"/>
      <c r="AA23" s="37"/>
      <c r="AB23" s="37"/>
      <c r="AC23" s="37">
        <v>40</v>
      </c>
      <c r="AD23" s="37"/>
      <c r="AE23" s="37"/>
      <c r="AF23" s="37"/>
      <c r="AG23" s="37"/>
      <c r="AH23" s="37"/>
      <c r="AI23" s="37"/>
      <c r="AJ23" s="37">
        <v>10</v>
      </c>
      <c r="AK23" s="37"/>
      <c r="AL23" s="37"/>
      <c r="AM23" s="37"/>
      <c r="AN23" s="37">
        <v>10</v>
      </c>
      <c r="AO23" s="40">
        <v>116</v>
      </c>
      <c r="AP23" s="41" t="s">
        <v>92</v>
      </c>
      <c r="AQ23" s="42">
        <v>43028</v>
      </c>
      <c r="AR23" s="43">
        <v>528686.02</v>
      </c>
      <c r="AS23" s="44">
        <v>7</v>
      </c>
      <c r="AT23" s="44"/>
      <c r="AU23" s="45">
        <f t="shared" si="7"/>
        <v>34586.935887850472</v>
      </c>
      <c r="AV23" s="43">
        <f t="shared" si="1"/>
        <v>494099.08411214955</v>
      </c>
      <c r="AW23" s="43">
        <f t="shared" si="2"/>
        <v>489207.01397242531</v>
      </c>
      <c r="AX23" s="43">
        <f t="shared" si="3"/>
        <v>332660.76950124919</v>
      </c>
      <c r="AY23" s="43">
        <f t="shared" si="4"/>
        <v>156546.24447117612</v>
      </c>
      <c r="AZ23" s="43">
        <f t="shared" si="5"/>
        <v>4892.0701397242528</v>
      </c>
    </row>
    <row r="24" spans="2:52" s="33" customFormat="1" ht="15" x14ac:dyDescent="0.25">
      <c r="B24" s="32">
        <f t="shared" si="6"/>
        <v>19</v>
      </c>
      <c r="C24" s="33" t="s">
        <v>88</v>
      </c>
      <c r="D24" s="63" t="s">
        <v>93</v>
      </c>
      <c r="E24" s="61"/>
      <c r="F24" s="37">
        <v>1971</v>
      </c>
      <c r="G24" s="37"/>
      <c r="H24" s="37"/>
      <c r="I24" s="37"/>
      <c r="J24" s="37">
        <v>10</v>
      </c>
      <c r="K24" s="37"/>
      <c r="L24" s="37">
        <v>5</v>
      </c>
      <c r="M24" s="37">
        <v>0</v>
      </c>
      <c r="N24" s="62"/>
      <c r="O24" s="37">
        <v>5</v>
      </c>
      <c r="P24" s="37"/>
      <c r="Q24" s="37"/>
      <c r="R24" s="37"/>
      <c r="S24" s="37"/>
      <c r="T24" s="37">
        <v>10</v>
      </c>
      <c r="U24" s="37">
        <v>98</v>
      </c>
      <c r="V24" s="37"/>
      <c r="W24" s="37">
        <v>4</v>
      </c>
      <c r="X24" s="37"/>
      <c r="Y24" s="37"/>
      <c r="Z24" s="37"/>
      <c r="AA24" s="37"/>
      <c r="AB24" s="37"/>
      <c r="AC24" s="37">
        <v>40</v>
      </c>
      <c r="AD24" s="37"/>
      <c r="AE24" s="37"/>
      <c r="AF24" s="37"/>
      <c r="AG24" s="37"/>
      <c r="AH24" s="37"/>
      <c r="AI24" s="37"/>
      <c r="AJ24" s="37">
        <v>10</v>
      </c>
      <c r="AK24" s="37"/>
      <c r="AL24" s="37"/>
      <c r="AM24" s="37"/>
      <c r="AN24" s="37">
        <v>10</v>
      </c>
      <c r="AO24" s="40">
        <v>94</v>
      </c>
      <c r="AP24" s="41" t="s">
        <v>94</v>
      </c>
      <c r="AQ24" s="42">
        <v>43028</v>
      </c>
      <c r="AR24" s="43">
        <v>1687702.08</v>
      </c>
      <c r="AS24" s="44">
        <v>7</v>
      </c>
      <c r="AT24" s="44"/>
      <c r="AU24" s="45">
        <f t="shared" si="7"/>
        <v>110410.41644859813</v>
      </c>
      <c r="AV24" s="43">
        <f t="shared" si="1"/>
        <v>1577291.663551402</v>
      </c>
      <c r="AW24" s="43">
        <f t="shared" si="2"/>
        <v>1561674.9144073287</v>
      </c>
      <c r="AX24" s="43">
        <f t="shared" si="3"/>
        <v>1061938.9417969836</v>
      </c>
      <c r="AY24" s="43">
        <f t="shared" si="4"/>
        <v>499735.97261034511</v>
      </c>
      <c r="AZ24" s="43">
        <f t="shared" si="5"/>
        <v>15616.749144073288</v>
      </c>
    </row>
    <row r="25" spans="2:52" s="33" customFormat="1" ht="15" x14ac:dyDescent="0.25">
      <c r="B25" s="32">
        <f t="shared" si="6"/>
        <v>20</v>
      </c>
      <c r="C25" s="33" t="s">
        <v>95</v>
      </c>
      <c r="D25" s="64" t="s">
        <v>96</v>
      </c>
      <c r="E25" s="65"/>
      <c r="F25" s="37">
        <v>1976</v>
      </c>
      <c r="G25" s="37"/>
      <c r="H25" s="37"/>
      <c r="I25" s="37"/>
      <c r="J25" s="37">
        <v>10</v>
      </c>
      <c r="K25" s="37"/>
      <c r="L25" s="37">
        <v>5</v>
      </c>
      <c r="M25" s="37">
        <v>0</v>
      </c>
      <c r="N25" s="37">
        <v>0</v>
      </c>
      <c r="O25" s="37"/>
      <c r="P25" s="37"/>
      <c r="Q25" s="37"/>
      <c r="R25" s="37"/>
      <c r="S25" s="37"/>
      <c r="T25" s="37">
        <v>10</v>
      </c>
      <c r="U25" s="37">
        <v>146</v>
      </c>
      <c r="V25" s="37"/>
      <c r="W25" s="37"/>
      <c r="X25" s="37">
        <v>6</v>
      </c>
      <c r="Y25" s="37"/>
      <c r="Z25" s="37"/>
      <c r="AA25" s="37"/>
      <c r="AB25" s="37">
        <v>30</v>
      </c>
      <c r="AC25" s="37"/>
      <c r="AD25" s="37"/>
      <c r="AE25" s="37"/>
      <c r="AF25" s="37"/>
      <c r="AG25" s="37">
        <v>0</v>
      </c>
      <c r="AH25" s="37"/>
      <c r="AI25" s="37"/>
      <c r="AJ25" s="37"/>
      <c r="AK25" s="37">
        <v>0</v>
      </c>
      <c r="AL25" s="37"/>
      <c r="AM25" s="37"/>
      <c r="AN25" s="37"/>
      <c r="AO25" s="40">
        <v>61</v>
      </c>
      <c r="AP25" s="41" t="s">
        <v>97</v>
      </c>
      <c r="AQ25" s="42">
        <v>43028</v>
      </c>
      <c r="AR25" s="43">
        <v>792795</v>
      </c>
      <c r="AS25" s="44">
        <v>2</v>
      </c>
      <c r="AT25" s="44"/>
      <c r="AU25" s="45">
        <f t="shared" si="7"/>
        <v>15545</v>
      </c>
      <c r="AV25" s="43">
        <f t="shared" si="1"/>
        <v>777250</v>
      </c>
      <c r="AW25" s="43">
        <f t="shared" si="2"/>
        <v>769554.45544554456</v>
      </c>
      <c r="AX25" s="43">
        <f t="shared" si="3"/>
        <v>523297.02970297029</v>
      </c>
      <c r="AY25" s="43">
        <f t="shared" si="4"/>
        <v>246257.42574257427</v>
      </c>
      <c r="AZ25" s="43">
        <f t="shared" si="5"/>
        <v>7695.5445544554459</v>
      </c>
    </row>
    <row r="26" spans="2:52" s="33" customFormat="1" ht="15" x14ac:dyDescent="0.25">
      <c r="B26" s="32">
        <f t="shared" si="6"/>
        <v>21</v>
      </c>
      <c r="C26" s="33" t="s">
        <v>95</v>
      </c>
      <c r="D26" s="64" t="s">
        <v>98</v>
      </c>
      <c r="E26" s="65"/>
      <c r="F26" s="37">
        <v>1975</v>
      </c>
      <c r="G26" s="37"/>
      <c r="H26" s="37"/>
      <c r="I26" s="37"/>
      <c r="J26" s="37">
        <v>10</v>
      </c>
      <c r="K26" s="37"/>
      <c r="L26" s="37">
        <v>5</v>
      </c>
      <c r="M26" s="37">
        <v>0</v>
      </c>
      <c r="N26" s="37">
        <v>0</v>
      </c>
      <c r="O26" s="37"/>
      <c r="P26" s="37"/>
      <c r="Q26" s="37"/>
      <c r="R26" s="37"/>
      <c r="S26" s="37"/>
      <c r="T26" s="37">
        <v>10</v>
      </c>
      <c r="U26" s="37">
        <v>141</v>
      </c>
      <c r="V26" s="37"/>
      <c r="W26" s="37"/>
      <c r="X26" s="37">
        <v>6</v>
      </c>
      <c r="Y26" s="37"/>
      <c r="Z26" s="37"/>
      <c r="AA26" s="37"/>
      <c r="AB26" s="37">
        <v>30</v>
      </c>
      <c r="AC26" s="37"/>
      <c r="AD26" s="37"/>
      <c r="AE26" s="37"/>
      <c r="AF26" s="37"/>
      <c r="AG26" s="37">
        <v>0</v>
      </c>
      <c r="AH26" s="37"/>
      <c r="AI26" s="37"/>
      <c r="AJ26" s="37"/>
      <c r="AK26" s="37">
        <v>0</v>
      </c>
      <c r="AL26" s="37"/>
      <c r="AM26" s="37"/>
      <c r="AN26" s="37"/>
      <c r="AO26" s="40">
        <v>61</v>
      </c>
      <c r="AP26" s="41" t="s">
        <v>99</v>
      </c>
      <c r="AQ26" s="42">
        <v>43028</v>
      </c>
      <c r="AR26" s="43">
        <v>629613</v>
      </c>
      <c r="AS26" s="44">
        <v>2</v>
      </c>
      <c r="AT26" s="44"/>
      <c r="AU26" s="45">
        <f t="shared" si="7"/>
        <v>12345.35294117647</v>
      </c>
      <c r="AV26" s="43">
        <f t="shared" si="1"/>
        <v>617267.6470588235</v>
      </c>
      <c r="AW26" s="43">
        <f t="shared" si="2"/>
        <v>611156.08619685494</v>
      </c>
      <c r="AX26" s="43">
        <f t="shared" si="3"/>
        <v>415586.13861386135</v>
      </c>
      <c r="AY26" s="43">
        <f t="shared" si="4"/>
        <v>195569.9475829936</v>
      </c>
      <c r="AZ26" s="43">
        <f t="shared" si="5"/>
        <v>6111.560861968549</v>
      </c>
    </row>
    <row r="27" spans="2:52" s="67" customFormat="1" ht="22.5" customHeight="1" x14ac:dyDescent="0.25">
      <c r="B27" s="66"/>
      <c r="AR27" s="68">
        <f>SUM(AR6:AR26)</f>
        <v>18667020.240000002</v>
      </c>
      <c r="AS27" s="69"/>
      <c r="AT27" s="69"/>
      <c r="AU27" s="70">
        <f t="shared" ref="AU27:AZ27" si="8">SUM(AU6:AU26)</f>
        <v>781869.85222898552</v>
      </c>
      <c r="AV27" s="70">
        <f t="shared" si="8"/>
        <v>17885150.38777101</v>
      </c>
      <c r="AW27" s="70">
        <f t="shared" si="8"/>
        <v>17708069.690862391</v>
      </c>
      <c r="AX27" s="70">
        <f t="shared" si="8"/>
        <v>12041487.389786424</v>
      </c>
      <c r="AY27" s="70">
        <f t="shared" si="8"/>
        <v>5666582.3010759652</v>
      </c>
      <c r="AZ27" s="70">
        <f t="shared" si="8"/>
        <v>177080.69690862391</v>
      </c>
    </row>
    <row r="29" spans="2:52" s="72" customFormat="1" x14ac:dyDescent="0.2">
      <c r="B29" s="71"/>
      <c r="AS29" s="73"/>
      <c r="AT29" s="71" t="s">
        <v>100</v>
      </c>
      <c r="AU29" s="74"/>
      <c r="AV29" s="72">
        <v>17450073</v>
      </c>
      <c r="AW29" s="72">
        <f>AX29+AY29</f>
        <v>17277300</v>
      </c>
      <c r="AX29" s="72">
        <v>11748564</v>
      </c>
      <c r="AY29" s="72">
        <v>5528736</v>
      </c>
      <c r="AZ29" s="72">
        <f>172773</f>
        <v>172773</v>
      </c>
    </row>
    <row r="30" spans="2:52" s="72" customFormat="1" x14ac:dyDescent="0.2">
      <c r="B30" s="71"/>
      <c r="AS30" s="73"/>
      <c r="AT30" s="73"/>
      <c r="AU30" s="74"/>
    </row>
    <row r="31" spans="2:52" s="72" customFormat="1" x14ac:dyDescent="0.2">
      <c r="B31" s="71"/>
      <c r="AS31" s="73"/>
      <c r="AT31" s="73"/>
      <c r="AU31" s="71" t="s">
        <v>101</v>
      </c>
      <c r="AV31" s="72">
        <f>AV27-AV29</f>
        <v>435077.3877710104</v>
      </c>
      <c r="AW31" s="72">
        <f>AW27-AW29</f>
        <v>430769.69086239114</v>
      </c>
      <c r="AX31" s="72">
        <f t="shared" ref="AX31:AZ31" si="9">AX27-AX29</f>
        <v>292923.38978642412</v>
      </c>
      <c r="AY31" s="72">
        <f t="shared" si="9"/>
        <v>137846.30107596517</v>
      </c>
      <c r="AZ31" s="72">
        <f t="shared" si="9"/>
        <v>4307.6969086239114</v>
      </c>
    </row>
  </sheetData>
  <mergeCells count="6">
    <mergeCell ref="N4:S4"/>
    <mergeCell ref="AA4:AC4"/>
    <mergeCell ref="AD4:AF4"/>
    <mergeCell ref="AG4:AJ4"/>
    <mergeCell ref="AK4:AN4"/>
    <mergeCell ref="AR5:AZ5"/>
  </mergeCells>
  <pageMargins left="0.70866141732283472" right="0.70866141732283472" top="0.74803149606299213" bottom="0.74803149606299213" header="0.31496062992125984" footer="0.31496062992125984"/>
  <pageSetup paperSize="9" scale="84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с суммами на 26.10.2017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2017-11-07T09:03:21Z</dcterms:created>
  <dcterms:modified xsi:type="dcterms:W3CDTF">2017-11-07T09:04:18Z</dcterms:modified>
</cp:coreProperties>
</file>